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389 Газы технические (ГПБ-2499)\ЗК МСП СКС-2389\"/>
    </mc:Choice>
  </mc:AlternateContent>
  <bookViews>
    <workbookView xWindow="0" yWindow="0" windowWidth="28800" windowHeight="120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20" i="3" l="1"/>
  <c r="L19" i="3"/>
  <c r="L18" i="3"/>
  <c r="L23" i="3"/>
  <c r="L22" i="3"/>
  <c r="L21" i="3"/>
  <c r="AA21" i="3" l="1"/>
  <c r="AB21" i="3"/>
  <c r="AD21" i="3" l="1"/>
  <c r="AC21" i="3"/>
  <c r="K23" i="3"/>
  <c r="K22" i="3"/>
  <c r="K20" i="3"/>
  <c r="K18" i="3"/>
  <c r="AA23" i="3" l="1"/>
  <c r="AB22" i="3"/>
  <c r="AD22" i="3" s="1"/>
  <c r="AA20" i="3"/>
  <c r="K19" i="3"/>
  <c r="AB19" i="3" s="1"/>
  <c r="AD19" i="3" s="1"/>
  <c r="AB20" i="3" l="1"/>
  <c r="AC20" i="3" s="1"/>
  <c r="AA19" i="3"/>
  <c r="AB23" i="3"/>
  <c r="AC23" i="3" s="1"/>
  <c r="AA22" i="3"/>
  <c r="AC19" i="3"/>
  <c r="AC22" i="3"/>
  <c r="AD20" i="3" l="1"/>
  <c r="AD23" i="3"/>
  <c r="AB18" i="3" l="1"/>
  <c r="AC18" i="3" l="1"/>
  <c r="AC24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<sst xmlns="http://schemas.openxmlformats.org/spreadsheetml/2006/main" count="101" uniqueCount="92">
  <si>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</si>
  <si>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</si>
  <si>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</si>
  <si>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</si>
  <si>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</si>
  <si>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</si>
  <si>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</si>
  <si>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</si>
  <si>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</si>
  <si>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</si>
  <si>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</si>
  <si>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</si>
  <si>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</si>
  <si>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</si>
  <si>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</si>
  <si>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</si>
  <si>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</si>
  <si>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</si>
  <si>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</si>
  <si>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</si>
  <si>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</si>
  <si>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</si>
  <si>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</si>
  <si>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</si>
  <si>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</si>
  <si>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</si>
  <si>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</si>
  <si>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</si>
  <si>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</si>
  <si>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</si>
  <si>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</si>
  <si>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</si>
  <si>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</si>
  <si>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</si>
  <si>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</si>
  <si>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</si>
  <si>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</si>
  <si>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</si>
  <si>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</si>
  <si>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</si>
  <si>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</si>
  <si>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</si>
  <si>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</si>
  <si>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</si>
  <si>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</si>
  <si>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</si>
  <si>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</si>
  <si>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</si>
  <si>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</si>
  <si>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</si>
  <si>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</si>
  <si>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</si>
  <si>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</si>
  <si>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</si>
  <si>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</si>
  <si>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</si>
  <si>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</si>
  <si>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</si>
  <si>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</si>
  <si>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</si>
  <si>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</si>
  <si>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</si>
  <si>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</si>
  <si>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</si>
  <si>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</si>
  <si>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</si>
  <si>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</si>
  <si>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</si>
  <si>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</si>
  <si>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</si>
  <si>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</si>
  <si>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</si>
  <si>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</si>
  <si>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</si>
  <si>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</si>
  <si>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</si>
  <si>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</si>
  <si>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УА000003</t>
  </si>
  <si>
    <t>УА000008</t>
  </si>
  <si>
    <t>УА000005</t>
  </si>
  <si>
    <t>УА000002</t>
  </si>
  <si>
    <t>УА000001</t>
  </si>
  <si>
    <t>УА000007</t>
  </si>
  <si>
    <t>Азот в баллонах 40л (6,0м3)</t>
  </si>
  <si>
    <t>Аргон в баллонах 40л (6,5м3)</t>
  </si>
  <si>
    <t>Ацетилен в баллонах 40л (4,5кг)</t>
  </si>
  <si>
    <t>Кислород в баллонах 40л (6,3м3)</t>
  </si>
  <si>
    <t>Пропан в баллонах 50л (18,5кг)</t>
  </si>
  <si>
    <t>Углекислота в баллонах 40л (24кг)</t>
  </si>
  <si>
    <t>УА</t>
  </si>
  <si>
    <t>Газы технические</t>
  </si>
  <si>
    <t>Газы технические и технические смеси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</si>
</sst>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938069" y="43594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4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B33" sqref="AB33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70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89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90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2.75" customHeight="1" x14ac:dyDescent="0.2">
      <c r="C9" s="7" t="s">
        <v>24</v>
      </c>
      <c r="D9" s="57" t="s">
        <v>91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90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71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/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76</v>
      </c>
      <c r="G14" s="48"/>
      <c r="H14" s="48"/>
      <c r="I14" s="48"/>
      <c r="J14" s="45" t="s">
        <v>61</v>
      </c>
      <c r="K14" s="45" t="s">
        <v>64</v>
      </c>
      <c r="L14" s="55" t="s">
        <v>62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65</v>
      </c>
      <c r="AB14" s="45" t="s">
        <v>35</v>
      </c>
      <c r="AC14" s="45" t="s">
        <v>34</v>
      </c>
      <c r="AD14" s="60" t="s">
        <v>57</v>
      </c>
    </row>
    <row r="15" spans="1:30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5" t="s">
        <v>63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25.5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4"/>
      <c r="AB16" s="47"/>
      <c r="AC16" s="47"/>
      <c r="AD16" s="6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77</v>
      </c>
      <c r="C18" s="14" t="s">
        <v>83</v>
      </c>
      <c r="D18" s="15" t="s">
        <v>73</v>
      </c>
      <c r="E18" s="16">
        <v>12</v>
      </c>
      <c r="F18" s="41">
        <v>666.67</v>
      </c>
      <c r="G18" s="42">
        <v>271</v>
      </c>
      <c r="H18" s="17">
        <v>44307</v>
      </c>
      <c r="I18" s="17"/>
      <c r="J18" s="20">
        <v>1.0379</v>
      </c>
      <c r="K18" s="16">
        <f t="shared" ref="K18:K23" si="0">IF(SUM(F18)=0,"",F18*J18)</f>
        <v>691.93679299999997</v>
      </c>
      <c r="L18" s="18">
        <f>1000/1.2</f>
        <v>833.33333333333337</v>
      </c>
      <c r="M18" s="18">
        <v>1200</v>
      </c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3</v>
      </c>
      <c r="AB18" s="21">
        <f>CEILING(SUM(K18:Z18)/COUNTIF(K18:Z18,"&gt;0"),0.01)</f>
        <v>908.43000000000006</v>
      </c>
      <c r="AC18" s="21">
        <f t="shared" ref="AC18" si="2">AB18*E18</f>
        <v>10901.16</v>
      </c>
      <c r="AD18" s="36">
        <f t="shared" ref="AD18" si="3">STDEV(K18:Z18)/AB18*100</f>
        <v>28.865523555367478</v>
      </c>
    </row>
    <row r="19" spans="1:30" x14ac:dyDescent="0.2">
      <c r="A19" s="13">
        <v>2</v>
      </c>
      <c r="B19" s="14" t="s">
        <v>78</v>
      </c>
      <c r="C19" s="14" t="s">
        <v>84</v>
      </c>
      <c r="D19" s="15" t="s">
        <v>73</v>
      </c>
      <c r="E19" s="16">
        <v>57</v>
      </c>
      <c r="F19" s="41">
        <v>1000</v>
      </c>
      <c r="G19" s="42"/>
      <c r="H19" s="17"/>
      <c r="I19" s="17"/>
      <c r="J19" s="20">
        <v>1.0379</v>
      </c>
      <c r="K19" s="16">
        <f t="shared" si="0"/>
        <v>1037.9000000000001</v>
      </c>
      <c r="L19" s="18">
        <f>1300/1.2</f>
        <v>1083.3333333333335</v>
      </c>
      <c r="M19" s="18">
        <v>1300</v>
      </c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3" si="4">COUNTIF(K19:Z19,"&gt;0")</f>
        <v>3</v>
      </c>
      <c r="AB19" s="21">
        <f t="shared" ref="AB19:AB23" si="5">CEILING(SUM(K19:Z19)/COUNTIF(K19:Z19,"&gt;0"),0.01)</f>
        <v>1140.42</v>
      </c>
      <c r="AC19" s="21">
        <f t="shared" ref="AC19:AC23" si="6">AB19*E19</f>
        <v>65003.94</v>
      </c>
      <c r="AD19" s="36">
        <f t="shared" ref="AD19:AD23" si="7">STDEV(K19:Z19)/AB19*100</f>
        <v>12.281660368670515</v>
      </c>
    </row>
    <row r="20" spans="1:30" x14ac:dyDescent="0.2">
      <c r="A20" s="13">
        <v>3</v>
      </c>
      <c r="B20" s="14" t="s">
        <v>79</v>
      </c>
      <c r="C20" s="14" t="s">
        <v>85</v>
      </c>
      <c r="D20" s="15" t="s">
        <v>73</v>
      </c>
      <c r="E20" s="16">
        <v>11</v>
      </c>
      <c r="F20" s="41">
        <v>2583.33</v>
      </c>
      <c r="G20" s="42"/>
      <c r="H20" s="17"/>
      <c r="I20" s="17"/>
      <c r="J20" s="20">
        <v>1.0379</v>
      </c>
      <c r="K20" s="16">
        <f t="shared" si="0"/>
        <v>2681.2382069999999</v>
      </c>
      <c r="L20" s="18">
        <f>3700/1.2</f>
        <v>3083.3333333333335</v>
      </c>
      <c r="M20" s="18">
        <v>3200</v>
      </c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2988.2000000000003</v>
      </c>
      <c r="AC20" s="21">
        <f t="shared" si="6"/>
        <v>32870.200000000004</v>
      </c>
      <c r="AD20" s="36">
        <f t="shared" si="7"/>
        <v>9.1076089861037293</v>
      </c>
    </row>
    <row r="21" spans="1:30" x14ac:dyDescent="0.2">
      <c r="A21" s="13">
        <v>4</v>
      </c>
      <c r="B21" s="14" t="s">
        <v>80</v>
      </c>
      <c r="C21" s="14" t="s">
        <v>86</v>
      </c>
      <c r="D21" s="15" t="s">
        <v>73</v>
      </c>
      <c r="E21" s="16">
        <v>2606</v>
      </c>
      <c r="F21" s="41">
        <v>250</v>
      </c>
      <c r="G21" s="42"/>
      <c r="H21" s="17"/>
      <c r="I21" s="17"/>
      <c r="J21" s="20">
        <v>1.0379</v>
      </c>
      <c r="K21" s="16"/>
      <c r="L21" s="18">
        <f>800/1.2</f>
        <v>666.66666666666674</v>
      </c>
      <c r="M21" s="18">
        <v>900</v>
      </c>
      <c r="N21" s="18">
        <v>900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ref="AA21" si="8">COUNTIF(K21:Z21,"&gt;0")</f>
        <v>3</v>
      </c>
      <c r="AB21" s="21">
        <f t="shared" ref="AB21" si="9">CEILING(SUM(K21:Z21)/COUNTIF(K21:Z21,"&gt;0"),0.01)</f>
        <v>822.23</v>
      </c>
      <c r="AC21" s="21">
        <f t="shared" ref="AC21" si="10">AB21*E21</f>
        <v>2142731.38</v>
      </c>
      <c r="AD21" s="36">
        <f t="shared" ref="AD21" si="11">STDEV(K21:Z21)/AB21*100</f>
        <v>16.38410941110298</v>
      </c>
    </row>
    <row r="22" spans="1:30" x14ac:dyDescent="0.2">
      <c r="A22" s="13">
        <v>5</v>
      </c>
      <c r="B22" s="14" t="s">
        <v>81</v>
      </c>
      <c r="C22" s="14" t="s">
        <v>87</v>
      </c>
      <c r="D22" s="15" t="s">
        <v>73</v>
      </c>
      <c r="E22" s="16">
        <v>175</v>
      </c>
      <c r="F22" s="41">
        <v>1166.67</v>
      </c>
      <c r="G22" s="42"/>
      <c r="H22" s="17"/>
      <c r="I22" s="17"/>
      <c r="J22" s="20">
        <v>1.0379</v>
      </c>
      <c r="K22" s="16">
        <f t="shared" si="0"/>
        <v>1210.8867930000001</v>
      </c>
      <c r="L22" s="18">
        <f>1700/1.2</f>
        <v>1416.6666666666667</v>
      </c>
      <c r="M22" s="18">
        <v>1800</v>
      </c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4"/>
        <v>3</v>
      </c>
      <c r="AB22" s="21">
        <f t="shared" si="5"/>
        <v>1475.8600000000001</v>
      </c>
      <c r="AC22" s="21">
        <f t="shared" si="6"/>
        <v>258275.50000000003</v>
      </c>
      <c r="AD22" s="36">
        <f t="shared" si="7"/>
        <v>20.258206569965658</v>
      </c>
    </row>
    <row r="23" spans="1:30" x14ac:dyDescent="0.2">
      <c r="A23" s="13">
        <v>6</v>
      </c>
      <c r="B23" s="14" t="s">
        <v>82</v>
      </c>
      <c r="C23" s="14" t="s">
        <v>88</v>
      </c>
      <c r="D23" s="15" t="s">
        <v>73</v>
      </c>
      <c r="E23" s="16">
        <v>5</v>
      </c>
      <c r="F23" s="16">
        <v>512.5</v>
      </c>
      <c r="G23" s="42"/>
      <c r="H23" s="17"/>
      <c r="I23" s="17"/>
      <c r="J23" s="20">
        <v>1.0379</v>
      </c>
      <c r="K23" s="16">
        <f t="shared" si="0"/>
        <v>531.92375000000004</v>
      </c>
      <c r="L23" s="44">
        <f>615/1.2</f>
        <v>512.5</v>
      </c>
      <c r="M23" s="44">
        <v>600</v>
      </c>
      <c r="N23" s="18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19">
        <f t="shared" si="4"/>
        <v>3</v>
      </c>
      <c r="AB23" s="21">
        <f t="shared" si="5"/>
        <v>548.15</v>
      </c>
      <c r="AC23" s="21">
        <f t="shared" si="6"/>
        <v>2740.75</v>
      </c>
      <c r="AD23" s="36">
        <f t="shared" si="7"/>
        <v>8.3825741662089559</v>
      </c>
    </row>
    <row r="24" spans="1:30" x14ac:dyDescent="0.2">
      <c r="A24" s="32"/>
      <c r="B24" s="33"/>
      <c r="C24" s="64" t="s">
        <v>5</v>
      </c>
      <c r="D24" s="65"/>
      <c r="E24" s="65"/>
      <c r="F24" s="65"/>
      <c r="G24" s="65"/>
      <c r="H24" s="65"/>
      <c r="I24" s="65"/>
      <c r="J24" s="65"/>
      <c r="K24" s="65"/>
      <c r="L24" s="65"/>
      <c r="M24" s="65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4"/>
      <c r="AC24" s="34">
        <f>SUM(AC18:AC23)</f>
        <v>2512522.9299999997</v>
      </c>
      <c r="AD24" s="35"/>
    </row>
    <row r="25" spans="1:30" x14ac:dyDescent="0.2"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3"/>
    </row>
    <row r="26" spans="1:30" s="24" customFormat="1" hidden="1" x14ac:dyDescent="0.2">
      <c r="C26" s="24" t="s">
        <v>8</v>
      </c>
    </row>
    <row r="27" spans="1:30" s="24" customFormat="1" hidden="1" x14ac:dyDescent="0.2">
      <c r="C27" s="25" t="s">
        <v>30</v>
      </c>
    </row>
    <row r="28" spans="1:30" s="24" customFormat="1" hidden="1" x14ac:dyDescent="0.2">
      <c r="C28" s="25" t="s">
        <v>31</v>
      </c>
    </row>
    <row r="29" spans="1:30" s="24" customFormat="1" hidden="1" x14ac:dyDescent="0.2">
      <c r="C29" s="25" t="s">
        <v>32</v>
      </c>
    </row>
    <row r="30" spans="1:30" hidden="1" x14ac:dyDescent="0.2">
      <c r="L30" s="26"/>
    </row>
    <row r="31" spans="1:30" s="3" customFormat="1" ht="15.75" x14ac:dyDescent="0.25">
      <c r="C31" s="27" t="s">
        <v>0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5.75" x14ac:dyDescent="0.25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" customFormat="1" ht="15.75" x14ac:dyDescent="0.25">
      <c r="C33" s="43">
        <v>44609</v>
      </c>
      <c r="D33" s="28"/>
      <c r="E33" s="28"/>
      <c r="F33" s="49" t="s">
        <v>74</v>
      </c>
      <c r="G33" s="49"/>
      <c r="H33" s="49"/>
      <c r="I33" s="49"/>
      <c r="J33" s="49"/>
      <c r="K33" s="29"/>
      <c r="L33" s="49"/>
      <c r="M33" s="49"/>
      <c r="N33" s="49"/>
      <c r="O33" s="39"/>
      <c r="P33" s="39"/>
      <c r="Q33" s="1"/>
      <c r="R33" s="1"/>
      <c r="S33" s="1"/>
      <c r="T33" s="1"/>
      <c r="U33" s="1"/>
      <c r="V33" s="28"/>
      <c r="W33" s="28"/>
      <c r="X33" s="28"/>
      <c r="Y33" s="28"/>
      <c r="Z33" s="28"/>
      <c r="AA33" s="28"/>
      <c r="AB33" s="28"/>
      <c r="AC33" s="30"/>
    </row>
    <row r="34" spans="3:30" s="3" customFormat="1" ht="15.75" x14ac:dyDescent="0.25">
      <c r="C34" s="40" t="s">
        <v>2</v>
      </c>
      <c r="D34" s="28"/>
      <c r="E34" s="28"/>
      <c r="F34" s="51" t="s">
        <v>72</v>
      </c>
      <c r="G34" s="51"/>
      <c r="H34" s="51"/>
      <c r="I34" s="51"/>
      <c r="J34" s="51"/>
      <c r="K34" s="1"/>
      <c r="L34" s="50" t="s">
        <v>7</v>
      </c>
      <c r="M34" s="50"/>
      <c r="N34" s="50"/>
      <c r="O34" s="39"/>
      <c r="P34" s="39"/>
      <c r="Q34" s="1"/>
      <c r="R34" s="1"/>
      <c r="S34" s="1"/>
      <c r="T34" s="1"/>
      <c r="U34" s="1"/>
      <c r="V34" s="28"/>
      <c r="W34" s="28"/>
      <c r="X34" s="28"/>
      <c r="Y34" s="28"/>
      <c r="Z34" s="28"/>
      <c r="AA34" s="28"/>
      <c r="AB34" s="28"/>
    </row>
    <row r="35" spans="3:30" x14ac:dyDescent="0.2">
      <c r="C35" s="31"/>
      <c r="V35" s="29"/>
      <c r="W35" s="29"/>
      <c r="X35" s="29"/>
      <c r="Y35" s="29"/>
      <c r="Z35" s="29"/>
      <c r="AA35" s="29"/>
      <c r="AB35" s="29"/>
    </row>
    <row r="36" spans="3:30" x14ac:dyDescent="0.2">
      <c r="C36" s="27" t="s">
        <v>27</v>
      </c>
      <c r="V36" s="29"/>
      <c r="W36" s="29"/>
      <c r="X36" s="29"/>
      <c r="Y36" s="29"/>
      <c r="Z36" s="29"/>
      <c r="AA36" s="29"/>
      <c r="AB36" s="29"/>
    </row>
    <row r="37" spans="3:30" x14ac:dyDescent="0.2">
      <c r="V37" s="29"/>
      <c r="W37" s="29"/>
      <c r="X37" s="29"/>
      <c r="Y37" s="29"/>
      <c r="Z37" s="29"/>
      <c r="AA37" s="29"/>
      <c r="AB37" s="29"/>
    </row>
    <row r="38" spans="3:30" x14ac:dyDescent="0.2">
      <c r="C38" s="43">
        <v>44609</v>
      </c>
      <c r="D38" s="28"/>
      <c r="E38" s="28"/>
      <c r="F38" s="49" t="s">
        <v>75</v>
      </c>
      <c r="G38" s="49"/>
      <c r="H38" s="49"/>
      <c r="I38" s="49"/>
      <c r="J38" s="49"/>
      <c r="K38" s="29"/>
      <c r="L38" s="49"/>
      <c r="M38" s="49"/>
      <c r="N38" s="49"/>
      <c r="O38" s="39"/>
      <c r="P38" s="39"/>
      <c r="V38" s="28"/>
      <c r="W38" s="28"/>
      <c r="X38" s="28"/>
      <c r="Y38" s="28"/>
      <c r="Z38" s="28"/>
      <c r="AA38" s="28"/>
      <c r="AB38" s="28"/>
    </row>
    <row r="39" spans="3:30" x14ac:dyDescent="0.2">
      <c r="C39" s="40" t="s">
        <v>2</v>
      </c>
      <c r="D39" s="28"/>
      <c r="E39" s="28"/>
      <c r="F39" s="51" t="s">
        <v>72</v>
      </c>
      <c r="G39" s="51"/>
      <c r="H39" s="51"/>
      <c r="I39" s="51"/>
      <c r="J39" s="51"/>
      <c r="L39" s="50" t="s">
        <v>7</v>
      </c>
      <c r="M39" s="50"/>
      <c r="N39" s="50"/>
      <c r="O39" s="39"/>
      <c r="P39" s="39"/>
      <c r="V39" s="28"/>
      <c r="W39" s="28"/>
      <c r="X39" s="28"/>
      <c r="Y39" s="28"/>
      <c r="Z39" s="28"/>
      <c r="AA39" s="28"/>
      <c r="AB39" s="28"/>
    </row>
    <row r="42" spans="3:30" x14ac:dyDescent="0.2">
      <c r="C42" s="27" t="s">
        <v>66</v>
      </c>
    </row>
    <row r="44" spans="3:30" x14ac:dyDescent="0.2"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  <c r="AA44" s="49"/>
      <c r="AB44" s="49"/>
      <c r="AC44" s="49"/>
      <c r="AD44" s="49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G18:I23 A18:E23" name="Диапазон3"/>
    <protectedRange sqref="X18:Z23 P18:U23" name="Диапазон4"/>
    <protectedRange sqref="C33 F33 L33 L38 F38 C38" name="Диапазон5"/>
    <protectedRange sqref="D27:AC29" name="Диапазон6"/>
    <protectedRange sqref="V1" name="Диапазон8_1"/>
    <protectedRange sqref="C27:C29" name="Диапазон6_1"/>
    <protectedRange sqref="F18:F23" name="Диапазон3_3"/>
    <protectedRange sqref="L18:O23 V18:W23" name="Диапазон4_1"/>
  </protectedRanges>
  <autoFilter ref="A17:AD24"/>
  <mergeCells count="38">
    <mergeCell ref="C44:AD44"/>
    <mergeCell ref="L15:P15"/>
    <mergeCell ref="AD14:AD16"/>
    <mergeCell ref="A14:A16"/>
    <mergeCell ref="C4:AC4"/>
    <mergeCell ref="C24:M2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8:N38"/>
    <mergeCell ref="L39:N39"/>
    <mergeCell ref="F38:J38"/>
    <mergeCell ref="F39:J39"/>
    <mergeCell ref="J14:J16"/>
    <mergeCell ref="F15:F16"/>
    <mergeCell ref="L33:N33"/>
    <mergeCell ref="L34:N34"/>
    <mergeCell ref="F33:J33"/>
    <mergeCell ref="F34:J34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9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2022-02-17T10:38:50Z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